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1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2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MSEPS\"/>
    </mc:Choice>
  </mc:AlternateContent>
  <bookViews>
    <workbookView xWindow="0" yWindow="0" windowWidth="17280" windowHeight="7050" activeTab="3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17'!$A$1:$M$39</definedName>
    <definedName name="_xlnm.Print_Area" localSheetId="2">'Spring 18'!$A$1:$M$39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J3" i="1" l="1"/>
  <c r="I3" i="2"/>
  <c r="J7" i="1" l="1"/>
  <c r="I6" i="2"/>
  <c r="I7" i="2"/>
  <c r="I8" i="2"/>
  <c r="I9" i="2"/>
  <c r="I10" i="2"/>
  <c r="I11" i="2"/>
  <c r="I12" i="2"/>
  <c r="I13" i="2"/>
  <c r="I14" i="2"/>
  <c r="I15" i="2"/>
  <c r="I6" i="3"/>
  <c r="I7" i="3"/>
  <c r="I8" i="3"/>
  <c r="I9" i="3"/>
  <c r="I10" i="3"/>
  <c r="I11" i="3"/>
  <c r="F31" i="2" l="1"/>
  <c r="J31" i="2" s="1"/>
  <c r="I31" i="2"/>
  <c r="F32" i="2"/>
  <c r="J32" i="2" s="1"/>
  <c r="I32" i="2"/>
  <c r="F33" i="2"/>
  <c r="J33" i="2" s="1"/>
  <c r="K33" i="2" s="1"/>
  <c r="I33" i="2"/>
  <c r="F34" i="2"/>
  <c r="J34" i="2" s="1"/>
  <c r="K34" i="2" s="1"/>
  <c r="I34" i="2"/>
  <c r="F35" i="2"/>
  <c r="J35" i="2" s="1"/>
  <c r="I35" i="2"/>
  <c r="L33" i="2" l="1"/>
  <c r="K31" i="2"/>
  <c r="L31" i="2"/>
  <c r="K35" i="2"/>
  <c r="L35" i="2"/>
  <c r="K32" i="2"/>
  <c r="L32" i="2"/>
  <c r="L34" i="2"/>
  <c r="F27" i="3"/>
  <c r="J27" i="3" s="1"/>
  <c r="K27" i="3" s="1"/>
  <c r="I27" i="3"/>
  <c r="F28" i="3"/>
  <c r="J28" i="3" s="1"/>
  <c r="I28" i="3"/>
  <c r="F29" i="3"/>
  <c r="J29" i="3" s="1"/>
  <c r="I29" i="3"/>
  <c r="F28" i="2"/>
  <c r="J28" i="2" s="1"/>
  <c r="L28" i="2" s="1"/>
  <c r="I28" i="2"/>
  <c r="F29" i="2"/>
  <c r="J29" i="2" s="1"/>
  <c r="I29" i="2"/>
  <c r="F30" i="2"/>
  <c r="J30" i="2" s="1"/>
  <c r="I30" i="2"/>
  <c r="L29" i="2" l="1"/>
  <c r="K28" i="2"/>
  <c r="L30" i="2"/>
  <c r="K30" i="2"/>
  <c r="K29" i="3"/>
  <c r="L29" i="3"/>
  <c r="K28" i="3"/>
  <c r="L28" i="3"/>
  <c r="L27" i="3"/>
  <c r="K29" i="2"/>
  <c r="H8" i="6"/>
  <c r="L8" i="6" s="1"/>
  <c r="K8" i="6"/>
  <c r="H9" i="6"/>
  <c r="L9" i="6" s="1"/>
  <c r="K9" i="6"/>
  <c r="H10" i="6"/>
  <c r="K10" i="6"/>
  <c r="L10" i="6"/>
  <c r="N10" i="6" l="1"/>
  <c r="M10" i="6"/>
  <c r="M8" i="6"/>
  <c r="N8" i="6"/>
  <c r="M9" i="6"/>
  <c r="N9" i="6"/>
  <c r="G2" i="6"/>
  <c r="J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13" i="6"/>
  <c r="M7" i="6"/>
  <c r="N7" i="6"/>
  <c r="N2" i="6"/>
  <c r="N15" i="6"/>
  <c r="M15" i="6"/>
  <c r="N11" i="6"/>
  <c r="M11" i="6"/>
  <c r="N14" i="6"/>
  <c r="M14" i="6"/>
  <c r="N12" i="6"/>
  <c r="M13" i="6"/>
  <c r="M2" i="6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5" i="3"/>
  <c r="G9" i="1" l="1"/>
  <c r="F36" i="3"/>
  <c r="F34" i="3"/>
  <c r="F33" i="3"/>
  <c r="F32" i="3"/>
  <c r="F31" i="3"/>
  <c r="F30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1" i="3"/>
  <c r="F10" i="3"/>
  <c r="F9" i="3"/>
  <c r="F8" i="3"/>
  <c r="F7" i="3"/>
  <c r="F6" i="3"/>
  <c r="F6" i="2"/>
  <c r="G8" i="1"/>
  <c r="G7" i="1"/>
  <c r="I36" i="3" l="1"/>
  <c r="J36" i="3"/>
  <c r="J35" i="3"/>
  <c r="K35" i="3" s="1"/>
  <c r="I35" i="3"/>
  <c r="I34" i="3"/>
  <c r="J34" i="3"/>
  <c r="I33" i="3"/>
  <c r="J33" i="3"/>
  <c r="I32" i="3"/>
  <c r="J32" i="3"/>
  <c r="I31" i="3"/>
  <c r="J31" i="3"/>
  <c r="I30" i="3"/>
  <c r="J30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J11" i="3"/>
  <c r="J10" i="3"/>
  <c r="J9" i="3"/>
  <c r="J8" i="3"/>
  <c r="J7" i="3"/>
  <c r="J6" i="3"/>
  <c r="I1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J15" i="2"/>
  <c r="J14" i="2"/>
  <c r="J13" i="2"/>
  <c r="K13" i="2" s="1"/>
  <c r="J12" i="2"/>
  <c r="J11" i="2"/>
  <c r="J10" i="2"/>
  <c r="J9" i="2"/>
  <c r="J8" i="2"/>
  <c r="J7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2" i="1"/>
  <c r="K7" i="1"/>
  <c r="I2" i="3" l="1"/>
  <c r="K2" i="1"/>
  <c r="I2" i="2"/>
  <c r="K8" i="3"/>
  <c r="L8" i="3"/>
  <c r="K10" i="3"/>
  <c r="L10" i="3"/>
  <c r="K12" i="3"/>
  <c r="L12" i="3"/>
  <c r="K14" i="3"/>
  <c r="L14" i="3"/>
  <c r="K16" i="3"/>
  <c r="L16" i="3"/>
  <c r="K18" i="3"/>
  <c r="L18" i="3"/>
  <c r="K20" i="3"/>
  <c r="L20" i="3"/>
  <c r="L21" i="3"/>
  <c r="K21" i="3"/>
  <c r="L23" i="3"/>
  <c r="K23" i="3"/>
  <c r="K24" i="3"/>
  <c r="L24" i="3"/>
  <c r="L25" i="3"/>
  <c r="K25" i="3"/>
  <c r="K30" i="3"/>
  <c r="L30" i="3"/>
  <c r="L31" i="3"/>
  <c r="K31" i="3"/>
  <c r="K32" i="3"/>
  <c r="L32" i="3"/>
  <c r="L33" i="3"/>
  <c r="K33" i="3"/>
  <c r="K34" i="3"/>
  <c r="L34" i="3"/>
  <c r="L36" i="3"/>
  <c r="K36" i="3"/>
  <c r="L6" i="3"/>
  <c r="K6" i="3"/>
  <c r="J2" i="3"/>
  <c r="L7" i="3"/>
  <c r="K7" i="3"/>
  <c r="L9" i="3"/>
  <c r="K9" i="3"/>
  <c r="L11" i="3"/>
  <c r="K11" i="3"/>
  <c r="L13" i="3"/>
  <c r="K13" i="3"/>
  <c r="L15" i="3"/>
  <c r="K15" i="3"/>
  <c r="L17" i="3"/>
  <c r="K17" i="3"/>
  <c r="L19" i="3"/>
  <c r="K19" i="3"/>
  <c r="K22" i="3"/>
  <c r="L22" i="3"/>
  <c r="K26" i="3"/>
  <c r="L26" i="3"/>
  <c r="L35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6" i="2"/>
  <c r="J2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K2" i="2" l="1"/>
  <c r="E2" i="4"/>
  <c r="M2" i="1"/>
  <c r="L2" i="3"/>
  <c r="K3" i="6"/>
  <c r="I3" i="3"/>
  <c r="L2" i="1"/>
  <c r="L2" i="2"/>
  <c r="K2" i="3"/>
  <c r="F2" i="4" l="1"/>
  <c r="G2" i="4"/>
</calcChain>
</file>

<file path=xl/sharedStrings.xml><?xml version="1.0" encoding="utf-8"?>
<sst xmlns="http://schemas.openxmlformats.org/spreadsheetml/2006/main" count="161" uniqueCount="72">
  <si>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</si>
  <si>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</si>
  <si>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</si>
  <si>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</si>
  <si>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</si>
  <si>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</si>
  <si>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</si>
  <si>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</si>
  <si>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</si>
  <si>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</si>
  <si>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</si>
  <si>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</si>
  <si>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</si>
  <si>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</si>
  <si>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</si>
  <si>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</si>
  <si>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</si>
  <si>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</si>
  <si>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</si>
  <si>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</si>
  <si>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</si>
  <si>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</si>
  <si>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</si>
  <si>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</si>
  <si>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</si>
  <si>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</si>
  <si>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</si>
  <si>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</si>
  <si>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</si>
  <si>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16/17 FTEF Allocation</t>
  </si>
  <si>
    <t>2016-17 FTEF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</si>
  <si>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</si>
  <si>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</si>
  <si>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8 Weeks--June 13-Aug 4</t>
  </si>
  <si>
    <t>16-17 FTEF Allocation</t>
  </si>
  <si>
    <t>6 Weeks--June 20-July 28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</si>
  <si>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31-July 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</si>
  <si>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4</t>
    </r>
  </si>
  <si>
    <t>Sum 16 FTEF</t>
  </si>
  <si>
    <t>FTEF 16/17 Adds</t>
  </si>
  <si>
    <t>Course #/X-listed Course(s)</t>
  </si>
  <si>
    <t xml:space="preserve">Was course offered in  15/16? If so, when? </t>
  </si>
  <si>
    <t xml:space="preserve">AJ </t>
  </si>
  <si>
    <t>AJ</t>
  </si>
  <si>
    <t>AJ 50</t>
  </si>
  <si>
    <t>AJ 68</t>
  </si>
  <si>
    <t>Intro to Admin. Of Justice</t>
  </si>
  <si>
    <t>AJ 54</t>
  </si>
  <si>
    <t>Investigative Reporting</t>
  </si>
  <si>
    <t>AJ 55</t>
  </si>
  <si>
    <t>Intro. To Corrections</t>
  </si>
  <si>
    <t>AJ 63</t>
  </si>
  <si>
    <t>Investigations</t>
  </si>
  <si>
    <t>Police Ethics and Leadership</t>
  </si>
  <si>
    <t>50 Intro to Admin of Justice</t>
  </si>
  <si>
    <t>60 Criminal Law</t>
  </si>
  <si>
    <t>61 Evidence</t>
  </si>
  <si>
    <t>64 Patrol Procedures</t>
  </si>
  <si>
    <t>68 Leadership and Ethics</t>
  </si>
  <si>
    <t>69 Sex Crimes investigation</t>
  </si>
  <si>
    <t>70 Community Relations</t>
  </si>
  <si>
    <t>66 Juvenile Procedures</t>
  </si>
  <si>
    <t>Fall 17 FTEF</t>
  </si>
  <si>
    <t>Remaining FTEF for 17/18</t>
  </si>
  <si>
    <t>2017-18</t>
  </si>
  <si>
    <t>17/18</t>
  </si>
  <si>
    <t>AJ88</t>
  </si>
  <si>
    <t>Police and Hollywood</t>
  </si>
  <si>
    <t>AJ70</t>
  </si>
  <si>
    <t>Community Relations</t>
  </si>
  <si>
    <t>17/18 FTEF Allocation</t>
  </si>
  <si>
    <t>Sp 18 FTEF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</si>
</sst>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29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8" fillId="4" borderId="1" xfId="0" applyFont="1" applyFill="1" applyBorder="1" applyAlignment="1" applyProtection="1">
      <alignment horizontal="left"/>
      <protection locked="0"/>
    </xf>
    <xf numFmtId="0" fontId="6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17" xfId="0" applyFont="1" applyFill="1" applyBorder="1" applyAlignment="1" applyProtection="1">
      <alignment horizontal="left"/>
      <protection locked="0"/>
    </xf>
    <xf numFmtId="0" fontId="2" fillId="0" borderId="0" xfId="0" applyFont="1" applyBorder="1" applyProtection="1">
      <protection locked="0"/>
    </xf>
    <xf numFmtId="0" fontId="0" fillId="4" borderId="4" xfId="0" applyFont="1" applyFill="1" applyBorder="1" applyAlignment="1" applyProtection="1">
      <alignment horizontal="left"/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checked="Checked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checked="Checked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41</xdr:row>
          <xdr:rowOff>161925</xdr:rowOff>
        </xdr:from>
        <xdr:to>
          <xdr:col>7</xdr:col>
          <xdr:colOff>666750</xdr:colOff>
          <xdr:row>42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43</xdr:row>
          <xdr:rowOff>200025</xdr:rowOff>
        </xdr:from>
        <xdr:to>
          <xdr:col>8</xdr:col>
          <xdr:colOff>600075</xdr:colOff>
          <xdr:row>44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41</xdr:row>
          <xdr:rowOff>161925</xdr:rowOff>
        </xdr:from>
        <xdr:to>
          <xdr:col>8</xdr:col>
          <xdr:colOff>676275</xdr:colOff>
          <xdr:row>42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43</xdr:row>
          <xdr:rowOff>190500</xdr:rowOff>
        </xdr:from>
        <xdr:to>
          <xdr:col>7</xdr:col>
          <xdr:colOff>819150</xdr:colOff>
          <xdr:row>44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41</xdr:row>
          <xdr:rowOff>161925</xdr:rowOff>
        </xdr:from>
        <xdr:to>
          <xdr:col>7</xdr:col>
          <xdr:colOff>666750</xdr:colOff>
          <xdr:row>42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42</xdr:row>
          <xdr:rowOff>200025</xdr:rowOff>
        </xdr:from>
        <xdr:to>
          <xdr:col>8</xdr:col>
          <xdr:colOff>600075</xdr:colOff>
          <xdr:row>43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41</xdr:row>
          <xdr:rowOff>161925</xdr:rowOff>
        </xdr:from>
        <xdr:to>
          <xdr:col>8</xdr:col>
          <xdr:colOff>676275</xdr:colOff>
          <xdr:row>42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42</xdr:row>
          <xdr:rowOff>190500</xdr:rowOff>
        </xdr:from>
        <xdr:to>
          <xdr:col>7</xdr:col>
          <xdr:colOff>819150</xdr:colOff>
          <xdr:row>43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endParaRPr lang="en-US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zoomScale="90" zoomScaleNormal="90" workbookViewId="0">
      <pane ySplit="6" topLeftCell="A7" activePane="bottomLeft" state="frozen"/>
      <selection activeCell="A25" sqref="A6:N45"/>
      <selection pane="bottomLeft" activeCell="I10" sqref="I10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42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90" t="s">
        <v>26</v>
      </c>
      <c r="G1" s="91"/>
      <c r="H1" s="92"/>
      <c r="I1" s="4" t="s">
        <v>65</v>
      </c>
      <c r="J1" s="14" t="s">
        <v>38</v>
      </c>
      <c r="K1" s="15" t="s">
        <v>2</v>
      </c>
      <c r="L1" s="16" t="s">
        <v>3</v>
      </c>
      <c r="M1" s="56" t="s">
        <v>4</v>
      </c>
      <c r="N1" s="59" t="s">
        <v>32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93" t="str">
        <f>'2017-18 Summary'!B2</f>
        <v xml:space="preserve">AJ </v>
      </c>
      <c r="G2" s="93"/>
      <c r="H2" s="93"/>
      <c r="I2" s="19">
        <f>'2017-18 Summary'!C2</f>
        <v>3.4</v>
      </c>
      <c r="J2" s="8">
        <f>SUM(J7:J24)</f>
        <v>0</v>
      </c>
      <c r="K2" s="8">
        <f t="shared" ref="K2:L2" si="0">SUM(K7:K20)</f>
        <v>0</v>
      </c>
      <c r="L2" s="8">
        <f t="shared" si="0"/>
        <v>0</v>
      </c>
      <c r="M2" s="57" t="e">
        <f>K2/J2</f>
        <v>#DIV/0!</v>
      </c>
      <c r="N2" s="74" t="s">
        <v>36</v>
      </c>
    </row>
    <row r="3" spans="1:14" ht="19.5" customHeight="1" x14ac:dyDescent="0.25">
      <c r="A3" s="94"/>
      <c r="B3" s="95"/>
      <c r="C3" s="95"/>
      <c r="D3" s="95"/>
      <c r="E3" s="95"/>
      <c r="F3" s="55"/>
      <c r="G3" s="88" t="s">
        <v>63</v>
      </c>
      <c r="H3" s="88"/>
      <c r="I3" s="89"/>
      <c r="J3" s="8">
        <f>'2017-18 Summary'!E2-'Summer 17'!K2-'Fall 17'!J2-'Spring 18'!J2</f>
        <v>0</v>
      </c>
      <c r="K3" s="22"/>
      <c r="L3" s="23"/>
      <c r="M3" s="23"/>
      <c r="N3" s="74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74" t="s">
        <v>35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75" t="s">
        <v>33</v>
      </c>
    </row>
    <row r="6" spans="1:14" ht="80.45" customHeight="1" x14ac:dyDescent="0.25">
      <c r="A6" s="44" t="s">
        <v>7</v>
      </c>
      <c r="B6" s="45" t="s">
        <v>8</v>
      </c>
      <c r="C6" s="46" t="s">
        <v>31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58" t="s">
        <v>15</v>
      </c>
    </row>
    <row r="7" spans="1:14" ht="15.75" customHeight="1" x14ac:dyDescent="0.25">
      <c r="A7" s="72"/>
      <c r="B7" s="33"/>
      <c r="C7" s="33"/>
      <c r="D7" s="33"/>
      <c r="E7" s="62"/>
      <c r="F7" s="33"/>
      <c r="G7" s="63">
        <f>F7*E7</f>
        <v>0</v>
      </c>
      <c r="H7" s="34"/>
      <c r="I7" s="64"/>
      <c r="J7" s="52">
        <f t="shared" ref="J7:J24" si="1">I7*F7/15</f>
        <v>0</v>
      </c>
      <c r="K7" s="51">
        <f>G7*H7</f>
        <v>0</v>
      </c>
      <c r="L7" s="53">
        <f>K7/30</f>
        <v>0</v>
      </c>
      <c r="M7" s="52" t="e">
        <f t="shared" ref="M7:M24" si="2">K7/J7</f>
        <v>#DIV/0!</v>
      </c>
      <c r="N7" s="96"/>
    </row>
    <row r="8" spans="1:14" ht="15.75" customHeight="1" x14ac:dyDescent="0.25">
      <c r="A8" s="72"/>
      <c r="B8" s="72"/>
      <c r="C8" s="72"/>
      <c r="D8" s="33"/>
      <c r="E8" s="62"/>
      <c r="F8" s="33"/>
      <c r="G8" s="63">
        <f t="shared" ref="G8:G9" si="3">E8*F8</f>
        <v>0</v>
      </c>
      <c r="H8" s="34"/>
      <c r="I8" s="64"/>
      <c r="J8" s="52">
        <f t="shared" si="1"/>
        <v>0</v>
      </c>
      <c r="K8" s="51">
        <f t="shared" ref="K8:K24" si="4">(G8*H8)</f>
        <v>0</v>
      </c>
      <c r="L8" s="53">
        <f t="shared" ref="L8:L24" si="5">K8/30</f>
        <v>0</v>
      </c>
      <c r="M8" s="52" t="e">
        <f t="shared" si="2"/>
        <v>#DIV/0!</v>
      </c>
      <c r="N8" s="97"/>
    </row>
    <row r="9" spans="1:14" ht="15.75" customHeight="1" x14ac:dyDescent="0.25">
      <c r="A9" s="35"/>
      <c r="B9" s="35"/>
      <c r="C9" s="35"/>
      <c r="D9" s="35"/>
      <c r="E9" s="35"/>
      <c r="F9" s="35"/>
      <c r="G9" s="63">
        <f t="shared" si="3"/>
        <v>0</v>
      </c>
      <c r="H9" s="7"/>
      <c r="I9" s="7"/>
      <c r="J9" s="52">
        <f t="shared" si="1"/>
        <v>0</v>
      </c>
      <c r="K9" s="51">
        <f t="shared" si="4"/>
        <v>0</v>
      </c>
      <c r="L9" s="53">
        <f t="shared" si="5"/>
        <v>0</v>
      </c>
      <c r="M9" s="52" t="e">
        <f t="shared" si="2"/>
        <v>#DIV/0!</v>
      </c>
      <c r="N9" s="97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6">E10*F10</f>
        <v>0</v>
      </c>
      <c r="H10" s="7"/>
      <c r="I10" s="7"/>
      <c r="J10" s="52">
        <f t="shared" si="1"/>
        <v>0</v>
      </c>
      <c r="K10" s="51">
        <f t="shared" si="4"/>
        <v>0</v>
      </c>
      <c r="L10" s="53">
        <f t="shared" si="5"/>
        <v>0</v>
      </c>
      <c r="M10" s="52" t="e">
        <f t="shared" si="2"/>
        <v>#DIV/0!</v>
      </c>
      <c r="N10" s="97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6"/>
        <v>0</v>
      </c>
      <c r="H11" s="7"/>
      <c r="I11" s="7"/>
      <c r="J11" s="52">
        <f t="shared" si="1"/>
        <v>0</v>
      </c>
      <c r="K11" s="51">
        <f t="shared" si="4"/>
        <v>0</v>
      </c>
      <c r="L11" s="53">
        <f t="shared" si="5"/>
        <v>0</v>
      </c>
      <c r="M11" s="52" t="e">
        <f t="shared" si="2"/>
        <v>#DIV/0!</v>
      </c>
      <c r="N11" s="97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6"/>
        <v>0</v>
      </c>
      <c r="H12" s="7"/>
      <c r="I12" s="7"/>
      <c r="J12" s="52">
        <f t="shared" si="1"/>
        <v>0</v>
      </c>
      <c r="K12" s="51">
        <f t="shared" si="4"/>
        <v>0</v>
      </c>
      <c r="L12" s="53">
        <f t="shared" si="5"/>
        <v>0</v>
      </c>
      <c r="M12" s="52" t="e">
        <f t="shared" si="2"/>
        <v>#DIV/0!</v>
      </c>
      <c r="N12" s="97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6"/>
        <v>0</v>
      </c>
      <c r="H13" s="7"/>
      <c r="I13" s="7"/>
      <c r="J13" s="52">
        <f t="shared" si="1"/>
        <v>0</v>
      </c>
      <c r="K13" s="51">
        <f t="shared" si="4"/>
        <v>0</v>
      </c>
      <c r="L13" s="53">
        <f t="shared" si="5"/>
        <v>0</v>
      </c>
      <c r="M13" s="52" t="e">
        <f t="shared" si="2"/>
        <v>#DIV/0!</v>
      </c>
      <c r="N13" s="97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6"/>
        <v>0</v>
      </c>
      <c r="H14" s="7"/>
      <c r="I14" s="7"/>
      <c r="J14" s="52">
        <f t="shared" si="1"/>
        <v>0</v>
      </c>
      <c r="K14" s="51">
        <f t="shared" si="4"/>
        <v>0</v>
      </c>
      <c r="L14" s="53">
        <f t="shared" si="5"/>
        <v>0</v>
      </c>
      <c r="M14" s="52" t="e">
        <f t="shared" si="2"/>
        <v>#DIV/0!</v>
      </c>
      <c r="N14" s="97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6"/>
        <v>0</v>
      </c>
      <c r="H15" s="7"/>
      <c r="I15" s="7"/>
      <c r="J15" s="52">
        <f t="shared" si="1"/>
        <v>0</v>
      </c>
      <c r="K15" s="51">
        <f t="shared" si="4"/>
        <v>0</v>
      </c>
      <c r="L15" s="53">
        <f t="shared" si="5"/>
        <v>0</v>
      </c>
      <c r="M15" s="52" t="e">
        <f t="shared" si="2"/>
        <v>#DIV/0!</v>
      </c>
      <c r="N15" s="97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6"/>
        <v>0</v>
      </c>
      <c r="H16" s="7"/>
      <c r="I16" s="7"/>
      <c r="J16" s="52">
        <f t="shared" si="1"/>
        <v>0</v>
      </c>
      <c r="K16" s="51">
        <f t="shared" si="4"/>
        <v>0</v>
      </c>
      <c r="L16" s="53">
        <f t="shared" si="5"/>
        <v>0</v>
      </c>
      <c r="M16" s="52" t="e">
        <f t="shared" si="2"/>
        <v>#DIV/0!</v>
      </c>
      <c r="N16" s="97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6"/>
        <v>0</v>
      </c>
      <c r="H17" s="7"/>
      <c r="I17" s="7"/>
      <c r="J17" s="52">
        <f t="shared" si="1"/>
        <v>0</v>
      </c>
      <c r="K17" s="51">
        <f t="shared" si="4"/>
        <v>0</v>
      </c>
      <c r="L17" s="53">
        <f t="shared" si="5"/>
        <v>0</v>
      </c>
      <c r="M17" s="52" t="e">
        <f t="shared" si="2"/>
        <v>#DIV/0!</v>
      </c>
      <c r="N17" s="97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6"/>
        <v>0</v>
      </c>
      <c r="H18" s="7"/>
      <c r="I18" s="7"/>
      <c r="J18" s="52">
        <f t="shared" si="1"/>
        <v>0</v>
      </c>
      <c r="K18" s="51">
        <f t="shared" si="4"/>
        <v>0</v>
      </c>
      <c r="L18" s="53">
        <f t="shared" si="5"/>
        <v>0</v>
      </c>
      <c r="M18" s="52" t="e">
        <f t="shared" si="2"/>
        <v>#DIV/0!</v>
      </c>
      <c r="N18" s="97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6"/>
        <v>0</v>
      </c>
      <c r="H19" s="7"/>
      <c r="I19" s="7"/>
      <c r="J19" s="52">
        <f t="shared" si="1"/>
        <v>0</v>
      </c>
      <c r="K19" s="51">
        <f t="shared" si="4"/>
        <v>0</v>
      </c>
      <c r="L19" s="53">
        <f t="shared" si="5"/>
        <v>0</v>
      </c>
      <c r="M19" s="52" t="e">
        <f t="shared" si="2"/>
        <v>#DIV/0!</v>
      </c>
      <c r="N19" s="97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6"/>
        <v>0</v>
      </c>
      <c r="H20" s="7"/>
      <c r="I20" s="7"/>
      <c r="J20" s="52">
        <f t="shared" si="1"/>
        <v>0</v>
      </c>
      <c r="K20" s="51">
        <f t="shared" si="4"/>
        <v>0</v>
      </c>
      <c r="L20" s="53">
        <f t="shared" si="5"/>
        <v>0</v>
      </c>
      <c r="M20" s="52" t="e">
        <f t="shared" si="2"/>
        <v>#DIV/0!</v>
      </c>
      <c r="N20" s="97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6"/>
        <v>0</v>
      </c>
      <c r="H21" s="7"/>
      <c r="I21" s="7"/>
      <c r="J21" s="52">
        <f t="shared" si="1"/>
        <v>0</v>
      </c>
      <c r="K21" s="51">
        <f t="shared" si="4"/>
        <v>0</v>
      </c>
      <c r="L21" s="53">
        <f t="shared" si="5"/>
        <v>0</v>
      </c>
      <c r="M21" s="52" t="e">
        <f t="shared" si="2"/>
        <v>#DIV/0!</v>
      </c>
      <c r="N21" s="97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6"/>
        <v>0</v>
      </c>
      <c r="H22" s="7"/>
      <c r="I22" s="7"/>
      <c r="J22" s="52">
        <f t="shared" si="1"/>
        <v>0</v>
      </c>
      <c r="K22" s="51">
        <f t="shared" si="4"/>
        <v>0</v>
      </c>
      <c r="L22" s="53">
        <f t="shared" si="5"/>
        <v>0</v>
      </c>
      <c r="M22" s="52" t="e">
        <f t="shared" si="2"/>
        <v>#DIV/0!</v>
      </c>
      <c r="N22" s="97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6"/>
        <v>0</v>
      </c>
      <c r="H23" s="7"/>
      <c r="I23" s="7"/>
      <c r="J23" s="52">
        <f t="shared" si="1"/>
        <v>0</v>
      </c>
      <c r="K23" s="51">
        <f t="shared" si="4"/>
        <v>0</v>
      </c>
      <c r="L23" s="53">
        <f t="shared" si="5"/>
        <v>0</v>
      </c>
      <c r="M23" s="52" t="e">
        <f t="shared" si="2"/>
        <v>#DIV/0!</v>
      </c>
      <c r="N23" s="97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6"/>
        <v>0</v>
      </c>
      <c r="H24" s="6"/>
      <c r="I24" s="6"/>
      <c r="J24" s="52">
        <f t="shared" si="1"/>
        <v>0</v>
      </c>
      <c r="K24" s="51">
        <f t="shared" si="4"/>
        <v>0</v>
      </c>
      <c r="L24" s="53">
        <f t="shared" si="5"/>
        <v>0</v>
      </c>
      <c r="M24" s="52" t="e">
        <f t="shared" si="2"/>
        <v>#DIV/0!</v>
      </c>
      <c r="N24" s="97"/>
    </row>
    <row r="25" spans="1:14" ht="18.75" customHeight="1" x14ac:dyDescent="0.25">
      <c r="A25" s="98" t="s">
        <v>16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100"/>
    </row>
    <row r="26" spans="1:14" ht="88.5" customHeigh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3"/>
    </row>
    <row r="27" spans="1:14" x14ac:dyDescent="0.25">
      <c r="A27" s="104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6"/>
    </row>
    <row r="28" spans="1:14" x14ac:dyDescent="0.25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5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107" t="s">
        <v>19</v>
      </c>
      <c r="C30" s="107"/>
      <c r="D30" s="108"/>
      <c r="E30" s="108"/>
      <c r="F30" s="108"/>
      <c r="G30" s="108"/>
      <c r="H30" s="108"/>
      <c r="I30" s="109"/>
      <c r="J30" s="110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84" t="s">
        <v>21</v>
      </c>
      <c r="C32" s="84"/>
      <c r="D32" s="85"/>
      <c r="E32" s="85"/>
      <c r="F32" s="85"/>
      <c r="G32" s="85"/>
      <c r="H32" s="85"/>
      <c r="I32" s="86"/>
      <c r="J32" s="87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N7:N24"/>
    <mergeCell ref="A25:N25"/>
    <mergeCell ref="A26:N27"/>
    <mergeCell ref="B30:H30"/>
    <mergeCell ref="I30:J30"/>
    <mergeCell ref="B32:H32"/>
    <mergeCell ref="I32:J32"/>
    <mergeCell ref="G3:I3"/>
    <mergeCell ref="F1:H1"/>
    <mergeCell ref="F2:H2"/>
    <mergeCell ref="A3:E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65" bottom="0.5" header="0.5" footer="0.32"/>
  <pageSetup scale="67" fitToHeight="2" orientation="landscape" r:id="rId1"/>
  <headerFooter>
    <oddHeader>&amp;C&amp;"-,Bold"&amp;12AJ 2017/18 Discipline Plan</oddHeader>
    <oddFooter>&amp;L&amp;A&amp;R&amp;9&amp;P of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3"/>
  <sheetViews>
    <sheetView tabSelected="1" zoomScale="90" zoomScaleNormal="90" workbookViewId="0">
      <pane ySplit="5" topLeftCell="A6" activePane="bottomLeft" state="frozen"/>
      <selection activeCell="I10" sqref="I10"/>
      <selection pane="bottomLeft" activeCell="I10" sqref="I10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42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0" t="s">
        <v>26</v>
      </c>
      <c r="F1" s="91"/>
      <c r="G1" s="92"/>
      <c r="H1" s="4" t="s">
        <v>29</v>
      </c>
      <c r="I1" s="14" t="s">
        <v>62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 xml:space="preserve">AJ </v>
      </c>
      <c r="F2" s="111"/>
      <c r="G2" s="111"/>
      <c r="H2" s="19">
        <f>'2017-18 Summary'!C2</f>
        <v>3.4</v>
      </c>
      <c r="I2" s="8">
        <f>SUM(I6:I37)</f>
        <v>1.7999999999999998</v>
      </c>
      <c r="J2" s="9">
        <f>SUM(J6:J37)</f>
        <v>1224</v>
      </c>
      <c r="K2" s="10">
        <f>SUM(K6:K37)</f>
        <v>40.799999999999997</v>
      </c>
      <c r="L2" s="10">
        <f>J2/I2</f>
        <v>680.00000000000011</v>
      </c>
    </row>
    <row r="3" spans="1:13" ht="19.5" customHeight="1" x14ac:dyDescent="0.25">
      <c r="A3" s="94"/>
      <c r="B3" s="95"/>
      <c r="C3" s="95"/>
      <c r="D3" s="95"/>
      <c r="E3" s="55"/>
      <c r="F3" s="88" t="s">
        <v>63</v>
      </c>
      <c r="G3" s="88"/>
      <c r="H3" s="89"/>
      <c r="I3" s="8">
        <f>'2017-18 Summary'!D2-'Summer 17'!J2-'Fall 17'!I2-'Spring 18'!I2</f>
        <v>0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43</v>
      </c>
      <c r="B6" s="33" t="s">
        <v>54</v>
      </c>
      <c r="C6" s="33">
        <v>44</v>
      </c>
      <c r="D6" s="79">
        <v>50</v>
      </c>
      <c r="E6" s="33">
        <v>2</v>
      </c>
      <c r="F6" s="63">
        <f t="shared" ref="F6:F37" si="0">D6*E6</f>
        <v>100</v>
      </c>
      <c r="G6" s="34">
        <v>3</v>
      </c>
      <c r="H6" s="64">
        <v>3</v>
      </c>
      <c r="I6" s="52">
        <f t="shared" ref="I6:I15" si="1">H6*E6/15</f>
        <v>0.4</v>
      </c>
      <c r="J6" s="51">
        <f t="shared" ref="J6:J37" si="2">(F6*G6)</f>
        <v>300</v>
      </c>
      <c r="K6" s="53">
        <f>J6/30</f>
        <v>10</v>
      </c>
      <c r="L6" s="52">
        <f t="shared" ref="L6:L37" si="3">J6/I6</f>
        <v>750</v>
      </c>
      <c r="M6" s="96"/>
    </row>
    <row r="7" spans="1:13" ht="15.75" customHeight="1" x14ac:dyDescent="0.25">
      <c r="A7" s="33" t="s">
        <v>43</v>
      </c>
      <c r="B7" s="78" t="s">
        <v>55</v>
      </c>
      <c r="C7" s="33">
        <v>44</v>
      </c>
      <c r="D7" s="79">
        <v>44</v>
      </c>
      <c r="E7" s="33">
        <v>1</v>
      </c>
      <c r="F7" s="63">
        <f t="shared" si="0"/>
        <v>44</v>
      </c>
      <c r="G7" s="34">
        <v>3</v>
      </c>
      <c r="H7" s="64">
        <v>3</v>
      </c>
      <c r="I7" s="52">
        <f t="shared" si="1"/>
        <v>0.2</v>
      </c>
      <c r="J7" s="51">
        <f t="shared" si="2"/>
        <v>132</v>
      </c>
      <c r="K7" s="53">
        <f t="shared" ref="K7:K37" si="4">J7/30</f>
        <v>4.4000000000000004</v>
      </c>
      <c r="L7" s="52">
        <f t="shared" si="3"/>
        <v>660</v>
      </c>
      <c r="M7" s="97"/>
    </row>
    <row r="8" spans="1:13" ht="15.75" customHeight="1" x14ac:dyDescent="0.25">
      <c r="A8" s="33" t="s">
        <v>43</v>
      </c>
      <c r="B8" s="33" t="s">
        <v>56</v>
      </c>
      <c r="C8" s="33">
        <v>44</v>
      </c>
      <c r="D8" s="79">
        <v>44</v>
      </c>
      <c r="E8" s="33">
        <v>1</v>
      </c>
      <c r="F8" s="63">
        <f t="shared" si="0"/>
        <v>44</v>
      </c>
      <c r="G8" s="34">
        <v>3</v>
      </c>
      <c r="H8" s="64">
        <v>3</v>
      </c>
      <c r="I8" s="52">
        <f t="shared" si="1"/>
        <v>0.2</v>
      </c>
      <c r="J8" s="51">
        <f t="shared" si="2"/>
        <v>132</v>
      </c>
      <c r="K8" s="53">
        <f t="shared" si="4"/>
        <v>4.4000000000000004</v>
      </c>
      <c r="L8" s="52">
        <f t="shared" si="3"/>
        <v>660</v>
      </c>
      <c r="M8" s="97"/>
    </row>
    <row r="9" spans="1:13" ht="15.75" customHeight="1" x14ac:dyDescent="0.25">
      <c r="A9" s="33" t="s">
        <v>43</v>
      </c>
      <c r="B9" s="33" t="s">
        <v>57</v>
      </c>
      <c r="C9" s="33">
        <v>44</v>
      </c>
      <c r="D9" s="33">
        <v>44</v>
      </c>
      <c r="E9" s="33">
        <v>1</v>
      </c>
      <c r="F9" s="63">
        <f t="shared" si="0"/>
        <v>44</v>
      </c>
      <c r="G9" s="34">
        <v>3</v>
      </c>
      <c r="H9" s="34">
        <v>3</v>
      </c>
      <c r="I9" s="52">
        <f t="shared" si="1"/>
        <v>0.2</v>
      </c>
      <c r="J9" s="51">
        <f t="shared" si="2"/>
        <v>132</v>
      </c>
      <c r="K9" s="53">
        <f t="shared" si="4"/>
        <v>4.4000000000000004</v>
      </c>
      <c r="L9" s="52">
        <f t="shared" si="3"/>
        <v>660</v>
      </c>
      <c r="M9" s="97"/>
    </row>
    <row r="10" spans="1:13" ht="15.75" customHeight="1" x14ac:dyDescent="0.25">
      <c r="A10" s="33" t="s">
        <v>43</v>
      </c>
      <c r="B10" s="83" t="s">
        <v>61</v>
      </c>
      <c r="C10" s="33">
        <v>44</v>
      </c>
      <c r="D10" s="33">
        <v>44</v>
      </c>
      <c r="E10" s="33">
        <v>1</v>
      </c>
      <c r="F10" s="63">
        <f t="shared" si="0"/>
        <v>44</v>
      </c>
      <c r="G10" s="34">
        <v>3</v>
      </c>
      <c r="H10" s="34">
        <v>3</v>
      </c>
      <c r="I10" s="52">
        <f t="shared" si="1"/>
        <v>0.2</v>
      </c>
      <c r="J10" s="51">
        <f t="shared" si="2"/>
        <v>132</v>
      </c>
      <c r="K10" s="53">
        <f t="shared" si="4"/>
        <v>4.4000000000000004</v>
      </c>
      <c r="L10" s="52">
        <f t="shared" si="3"/>
        <v>660</v>
      </c>
      <c r="M10" s="97"/>
    </row>
    <row r="11" spans="1:13" ht="15.75" customHeight="1" x14ac:dyDescent="0.25">
      <c r="A11" s="33" t="s">
        <v>43</v>
      </c>
      <c r="B11" s="78" t="s">
        <v>58</v>
      </c>
      <c r="C11" s="33">
        <v>44</v>
      </c>
      <c r="D11" s="33">
        <v>44</v>
      </c>
      <c r="E11" s="33">
        <v>1</v>
      </c>
      <c r="F11" s="63">
        <f t="shared" si="0"/>
        <v>44</v>
      </c>
      <c r="G11" s="34">
        <v>3</v>
      </c>
      <c r="H11" s="34">
        <v>3</v>
      </c>
      <c r="I11" s="52">
        <f t="shared" si="1"/>
        <v>0.2</v>
      </c>
      <c r="J11" s="51">
        <f t="shared" si="2"/>
        <v>132</v>
      </c>
      <c r="K11" s="53">
        <f t="shared" si="4"/>
        <v>4.4000000000000004</v>
      </c>
      <c r="L11" s="52">
        <f t="shared" si="3"/>
        <v>660</v>
      </c>
      <c r="M11" s="97"/>
    </row>
    <row r="12" spans="1:13" ht="15.75" customHeight="1" x14ac:dyDescent="0.25">
      <c r="A12" s="33" t="s">
        <v>43</v>
      </c>
      <c r="B12" s="78" t="s">
        <v>59</v>
      </c>
      <c r="C12" s="33">
        <v>44</v>
      </c>
      <c r="D12" s="33">
        <v>44</v>
      </c>
      <c r="E12" s="33">
        <v>1</v>
      </c>
      <c r="F12" s="63">
        <f t="shared" si="0"/>
        <v>44</v>
      </c>
      <c r="G12" s="34">
        <v>3</v>
      </c>
      <c r="H12" s="34">
        <v>3</v>
      </c>
      <c r="I12" s="52">
        <f t="shared" si="1"/>
        <v>0.2</v>
      </c>
      <c r="J12" s="51">
        <f t="shared" si="2"/>
        <v>132</v>
      </c>
      <c r="K12" s="53">
        <f t="shared" si="4"/>
        <v>4.4000000000000004</v>
      </c>
      <c r="L12" s="52">
        <f t="shared" si="3"/>
        <v>660</v>
      </c>
      <c r="M12" s="97"/>
    </row>
    <row r="13" spans="1:13" ht="15.75" customHeight="1" x14ac:dyDescent="0.25">
      <c r="A13" s="33" t="s">
        <v>43</v>
      </c>
      <c r="B13" s="78" t="s">
        <v>60</v>
      </c>
      <c r="C13" s="33">
        <v>44</v>
      </c>
      <c r="D13" s="33">
        <v>44</v>
      </c>
      <c r="E13" s="33">
        <v>1</v>
      </c>
      <c r="F13" s="63">
        <f t="shared" si="0"/>
        <v>44</v>
      </c>
      <c r="G13" s="34">
        <v>3</v>
      </c>
      <c r="H13" s="34">
        <v>3</v>
      </c>
      <c r="I13" s="52">
        <f t="shared" si="1"/>
        <v>0.2</v>
      </c>
      <c r="J13" s="51">
        <f t="shared" si="2"/>
        <v>132</v>
      </c>
      <c r="K13" s="53">
        <f t="shared" si="4"/>
        <v>4.4000000000000004</v>
      </c>
      <c r="L13" s="52">
        <f t="shared" si="3"/>
        <v>660</v>
      </c>
      <c r="M13" s="97"/>
    </row>
    <row r="14" spans="1:13" ht="15.75" customHeight="1" x14ac:dyDescent="0.25">
      <c r="A14" s="33"/>
      <c r="B14" s="78"/>
      <c r="C14" s="33"/>
      <c r="D14" s="33"/>
      <c r="E14" s="33"/>
      <c r="F14" s="63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97"/>
    </row>
    <row r="15" spans="1:13" ht="15.75" customHeight="1" x14ac:dyDescent="0.25">
      <c r="A15" s="33"/>
      <c r="B15" s="72"/>
      <c r="C15" s="33"/>
      <c r="D15" s="33"/>
      <c r="E15" s="33"/>
      <c r="F15" s="63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7"/>
    </row>
    <row r="16" spans="1:13" ht="15.75" customHeight="1" x14ac:dyDescent="0.25">
      <c r="A16" s="33"/>
      <c r="B16" s="72"/>
      <c r="C16" s="33"/>
      <c r="D16" s="33"/>
      <c r="E16" s="33"/>
      <c r="F16" s="63">
        <f t="shared" si="0"/>
        <v>0</v>
      </c>
      <c r="G16" s="34"/>
      <c r="H16" s="34"/>
      <c r="I16" s="52">
        <f t="shared" ref="I16:I37" si="5">H16*E16/15</f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97"/>
    </row>
    <row r="17" spans="1:13" ht="15.75" customHeight="1" x14ac:dyDescent="0.25">
      <c r="A17" s="33"/>
      <c r="B17" s="72"/>
      <c r="C17" s="33"/>
      <c r="D17" s="33"/>
      <c r="E17" s="33"/>
      <c r="F17" s="63">
        <f t="shared" si="0"/>
        <v>0</v>
      </c>
      <c r="G17" s="34"/>
      <c r="H17" s="34"/>
      <c r="I17" s="52">
        <f t="shared" si="5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97"/>
    </row>
    <row r="18" spans="1:13" ht="15.75" customHeight="1" x14ac:dyDescent="0.25">
      <c r="A18" s="33"/>
      <c r="B18" s="72"/>
      <c r="C18" s="33"/>
      <c r="D18" s="33"/>
      <c r="E18" s="33"/>
      <c r="F18" s="63">
        <f t="shared" si="0"/>
        <v>0</v>
      </c>
      <c r="G18" s="34"/>
      <c r="H18" s="34"/>
      <c r="I18" s="52">
        <f t="shared" si="5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7"/>
    </row>
    <row r="19" spans="1:13" ht="15.75" customHeight="1" x14ac:dyDescent="0.25">
      <c r="A19" s="33"/>
      <c r="B19" s="72"/>
      <c r="C19" s="33"/>
      <c r="D19" s="33"/>
      <c r="E19" s="33"/>
      <c r="F19" s="63">
        <f t="shared" si="0"/>
        <v>0</v>
      </c>
      <c r="G19" s="34"/>
      <c r="H19" s="34"/>
      <c r="I19" s="52">
        <f t="shared" si="5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7"/>
    </row>
    <row r="20" spans="1:13" ht="15.75" customHeight="1" x14ac:dyDescent="0.25">
      <c r="A20" s="33"/>
      <c r="B20" s="72"/>
      <c r="C20" s="33"/>
      <c r="D20" s="33"/>
      <c r="E20" s="33"/>
      <c r="F20" s="63">
        <f t="shared" si="0"/>
        <v>0</v>
      </c>
      <c r="G20" s="34"/>
      <c r="H20" s="34"/>
      <c r="I20" s="52">
        <f t="shared" si="5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7"/>
    </row>
    <row r="21" spans="1:13" ht="15.75" customHeight="1" x14ac:dyDescent="0.25">
      <c r="A21" s="33"/>
      <c r="B21" s="72"/>
      <c r="C21" s="33"/>
      <c r="D21" s="33"/>
      <c r="E21" s="33"/>
      <c r="F21" s="63">
        <f t="shared" si="0"/>
        <v>0</v>
      </c>
      <c r="G21" s="34"/>
      <c r="H21" s="34"/>
      <c r="I21" s="52">
        <f t="shared" si="5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7"/>
    </row>
    <row r="22" spans="1:13" ht="15.75" customHeight="1" x14ac:dyDescent="0.25">
      <c r="A22" s="33"/>
      <c r="B22" s="72"/>
      <c r="C22" s="33"/>
      <c r="D22" s="33"/>
      <c r="E22" s="33"/>
      <c r="F22" s="63">
        <f t="shared" si="0"/>
        <v>0</v>
      </c>
      <c r="G22" s="34"/>
      <c r="H22" s="34"/>
      <c r="I22" s="52">
        <f t="shared" si="5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7"/>
    </row>
    <row r="23" spans="1:13" ht="15.75" customHeight="1" x14ac:dyDescent="0.25">
      <c r="A23" s="72"/>
      <c r="B23" s="33"/>
      <c r="C23" s="33"/>
      <c r="D23" s="33"/>
      <c r="E23" s="33"/>
      <c r="F23" s="63">
        <f t="shared" si="0"/>
        <v>0</v>
      </c>
      <c r="G23" s="34"/>
      <c r="H23" s="34"/>
      <c r="I23" s="52">
        <f t="shared" si="5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7"/>
    </row>
    <row r="24" spans="1:13" ht="15.75" customHeight="1" x14ac:dyDescent="0.25">
      <c r="A24" s="72"/>
      <c r="B24" s="33"/>
      <c r="C24" s="33"/>
      <c r="D24" s="33"/>
      <c r="E24" s="33"/>
      <c r="F24" s="63">
        <f t="shared" si="0"/>
        <v>0</v>
      </c>
      <c r="G24" s="34"/>
      <c r="H24" s="34"/>
      <c r="I24" s="52">
        <f t="shared" si="5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7"/>
    </row>
    <row r="25" spans="1:13" ht="15.75" customHeight="1" x14ac:dyDescent="0.25">
      <c r="A25" s="72"/>
      <c r="B25" s="72"/>
      <c r="C25" s="33"/>
      <c r="D25" s="33"/>
      <c r="E25" s="33"/>
      <c r="F25" s="63">
        <f t="shared" si="0"/>
        <v>0</v>
      </c>
      <c r="G25" s="34"/>
      <c r="H25" s="34"/>
      <c r="I25" s="52">
        <f t="shared" si="5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7"/>
    </row>
    <row r="26" spans="1:13" ht="15.75" customHeight="1" x14ac:dyDescent="0.25">
      <c r="A26" s="33"/>
      <c r="B26" s="33"/>
      <c r="C26" s="33"/>
      <c r="D26" s="33"/>
      <c r="E26" s="33"/>
      <c r="F26" s="63">
        <f t="shared" si="0"/>
        <v>0</v>
      </c>
      <c r="G26" s="34"/>
      <c r="H26" s="34"/>
      <c r="I26" s="52">
        <f t="shared" si="5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7"/>
    </row>
    <row r="27" spans="1:13" ht="15.75" customHeight="1" x14ac:dyDescent="0.25">
      <c r="A27" s="33"/>
      <c r="B27" s="33"/>
      <c r="C27" s="33"/>
      <c r="D27" s="33"/>
      <c r="E27" s="33"/>
      <c r="F27" s="63">
        <f t="shared" si="0"/>
        <v>0</v>
      </c>
      <c r="G27" s="34"/>
      <c r="H27" s="34"/>
      <c r="I27" s="52">
        <f t="shared" si="5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7"/>
    </row>
    <row r="28" spans="1:13" ht="15.75" customHeight="1" x14ac:dyDescent="0.25">
      <c r="A28" s="33"/>
      <c r="B28" s="33"/>
      <c r="C28" s="33"/>
      <c r="D28" s="33"/>
      <c r="E28" s="33"/>
      <c r="F28" s="63">
        <f t="shared" si="0"/>
        <v>0</v>
      </c>
      <c r="G28" s="34"/>
      <c r="H28" s="34"/>
      <c r="I28" s="52">
        <f t="shared" si="5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7"/>
    </row>
    <row r="29" spans="1:13" ht="15.75" customHeight="1" x14ac:dyDescent="0.25">
      <c r="A29" s="33"/>
      <c r="B29" s="33"/>
      <c r="C29" s="33"/>
      <c r="D29" s="33"/>
      <c r="E29" s="33"/>
      <c r="F29" s="63">
        <f t="shared" si="0"/>
        <v>0</v>
      </c>
      <c r="G29" s="34"/>
      <c r="H29" s="34"/>
      <c r="I29" s="52">
        <f t="shared" si="5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7"/>
    </row>
    <row r="30" spans="1:13" ht="15.75" customHeight="1" x14ac:dyDescent="0.25">
      <c r="A30" s="33"/>
      <c r="B30" s="33"/>
      <c r="C30" s="33"/>
      <c r="D30" s="33"/>
      <c r="E30" s="33"/>
      <c r="F30" s="63">
        <f t="shared" si="0"/>
        <v>0</v>
      </c>
      <c r="G30" s="34"/>
      <c r="H30" s="34"/>
      <c r="I30" s="52">
        <f t="shared" si="5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7"/>
    </row>
    <row r="31" spans="1:13" ht="15.75" customHeight="1" x14ac:dyDescent="0.25">
      <c r="A31" s="33"/>
      <c r="B31" s="33"/>
      <c r="C31" s="33"/>
      <c r="D31" s="33"/>
      <c r="E31" s="33"/>
      <c r="F31" s="63">
        <f t="shared" ref="F31:F35" si="6">D31*E31</f>
        <v>0</v>
      </c>
      <c r="G31" s="34"/>
      <c r="H31" s="34"/>
      <c r="I31" s="52">
        <f t="shared" ref="I31:I35" si="7">H31*E31/15</f>
        <v>0</v>
      </c>
      <c r="J31" s="51">
        <f t="shared" ref="J31:J35" si="8">(F31*G31)</f>
        <v>0</v>
      </c>
      <c r="K31" s="53">
        <f t="shared" ref="K31:K35" si="9">J31/30</f>
        <v>0</v>
      </c>
      <c r="L31" s="52" t="e">
        <f t="shared" ref="L31:L35" si="10">J31/I31</f>
        <v>#DIV/0!</v>
      </c>
      <c r="M31" s="97"/>
    </row>
    <row r="32" spans="1:13" ht="15.75" customHeight="1" x14ac:dyDescent="0.25">
      <c r="A32" s="33"/>
      <c r="B32" s="33"/>
      <c r="C32" s="33"/>
      <c r="D32" s="33"/>
      <c r="E32" s="33"/>
      <c r="F32" s="63">
        <f t="shared" si="6"/>
        <v>0</v>
      </c>
      <c r="G32" s="34"/>
      <c r="H32" s="34"/>
      <c r="I32" s="52">
        <f t="shared" si="7"/>
        <v>0</v>
      </c>
      <c r="J32" s="51">
        <f t="shared" si="8"/>
        <v>0</v>
      </c>
      <c r="K32" s="53">
        <f t="shared" si="9"/>
        <v>0</v>
      </c>
      <c r="L32" s="52" t="e">
        <f t="shared" si="10"/>
        <v>#DIV/0!</v>
      </c>
      <c r="M32" s="97"/>
    </row>
    <row r="33" spans="1:13" ht="15.75" customHeight="1" x14ac:dyDescent="0.25">
      <c r="A33" s="33"/>
      <c r="B33" s="33"/>
      <c r="C33" s="33"/>
      <c r="D33" s="33"/>
      <c r="E33" s="33"/>
      <c r="F33" s="63">
        <f t="shared" si="6"/>
        <v>0</v>
      </c>
      <c r="G33" s="34"/>
      <c r="H33" s="34"/>
      <c r="I33" s="52">
        <f t="shared" si="7"/>
        <v>0</v>
      </c>
      <c r="J33" s="51">
        <f t="shared" si="8"/>
        <v>0</v>
      </c>
      <c r="K33" s="53">
        <f t="shared" si="9"/>
        <v>0</v>
      </c>
      <c r="L33" s="52" t="e">
        <f t="shared" si="10"/>
        <v>#DIV/0!</v>
      </c>
      <c r="M33" s="97"/>
    </row>
    <row r="34" spans="1:13" ht="15.75" customHeight="1" x14ac:dyDescent="0.25">
      <c r="A34" s="33"/>
      <c r="B34" s="33"/>
      <c r="C34" s="33"/>
      <c r="D34" s="33"/>
      <c r="E34" s="33"/>
      <c r="F34" s="63">
        <f t="shared" si="6"/>
        <v>0</v>
      </c>
      <c r="G34" s="34"/>
      <c r="H34" s="34"/>
      <c r="I34" s="52">
        <f t="shared" si="7"/>
        <v>0</v>
      </c>
      <c r="J34" s="51">
        <f t="shared" si="8"/>
        <v>0</v>
      </c>
      <c r="K34" s="53">
        <f t="shared" si="9"/>
        <v>0</v>
      </c>
      <c r="L34" s="52" t="e">
        <f t="shared" si="10"/>
        <v>#DIV/0!</v>
      </c>
      <c r="M34" s="97"/>
    </row>
    <row r="35" spans="1:13" ht="15.75" customHeight="1" x14ac:dyDescent="0.25">
      <c r="A35" s="33"/>
      <c r="B35" s="33"/>
      <c r="C35" s="33"/>
      <c r="D35" s="33"/>
      <c r="E35" s="33"/>
      <c r="F35" s="63">
        <f t="shared" si="6"/>
        <v>0</v>
      </c>
      <c r="G35" s="34"/>
      <c r="H35" s="34"/>
      <c r="I35" s="52">
        <f t="shared" si="7"/>
        <v>0</v>
      </c>
      <c r="J35" s="51">
        <f t="shared" si="8"/>
        <v>0</v>
      </c>
      <c r="K35" s="53">
        <f t="shared" si="9"/>
        <v>0</v>
      </c>
      <c r="L35" s="52" t="e">
        <f t="shared" si="10"/>
        <v>#DIV/0!</v>
      </c>
      <c r="M35" s="97"/>
    </row>
    <row r="36" spans="1:13" ht="15.75" customHeight="1" x14ac:dyDescent="0.25">
      <c r="A36" s="33"/>
      <c r="B36" s="33"/>
      <c r="C36" s="33"/>
      <c r="D36" s="33"/>
      <c r="E36" s="33"/>
      <c r="F36" s="63">
        <f t="shared" si="0"/>
        <v>0</v>
      </c>
      <c r="G36" s="34"/>
      <c r="H36" s="34"/>
      <c r="I36" s="52">
        <f t="shared" si="5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7"/>
    </row>
    <row r="37" spans="1:13" ht="15.75" customHeight="1" x14ac:dyDescent="0.25">
      <c r="A37" s="35"/>
      <c r="B37" s="35"/>
      <c r="C37" s="35"/>
      <c r="D37" s="35"/>
      <c r="E37" s="35"/>
      <c r="F37" s="63">
        <f t="shared" si="0"/>
        <v>0</v>
      </c>
      <c r="G37" s="7"/>
      <c r="H37" s="7"/>
      <c r="I37" s="52">
        <f t="shared" si="5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7"/>
    </row>
    <row r="38" spans="1:13" ht="18.75" customHeight="1" x14ac:dyDescent="0.25">
      <c r="A38" s="98" t="s">
        <v>16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100"/>
    </row>
    <row r="39" spans="1:13" ht="61.5" customHeight="1" x14ac:dyDescent="0.25">
      <c r="A39" s="104"/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6"/>
    </row>
    <row r="40" spans="1:13" x14ac:dyDescent="0.25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</row>
    <row r="41" spans="1:13" ht="15.75" thickBot="1" x14ac:dyDescent="0.3">
      <c r="A41" s="2" t="s">
        <v>17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</row>
    <row r="42" spans="1:13" ht="30" customHeight="1" thickTop="1" x14ac:dyDescent="0.25">
      <c r="A42" s="3" t="s">
        <v>18</v>
      </c>
      <c r="B42" s="107" t="s">
        <v>19</v>
      </c>
      <c r="C42" s="108"/>
      <c r="D42" s="108"/>
      <c r="E42" s="108"/>
      <c r="F42" s="108"/>
      <c r="G42" s="108"/>
      <c r="H42" s="109"/>
      <c r="I42" s="110"/>
      <c r="J42" s="37"/>
      <c r="K42" s="38"/>
      <c r="L42" s="38"/>
    </row>
    <row r="43" spans="1:13" x14ac:dyDescent="0.25">
      <c r="A43" s="38"/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38"/>
    </row>
    <row r="44" spans="1:13" ht="32.25" customHeight="1" x14ac:dyDescent="0.25">
      <c r="A44" s="3" t="s">
        <v>20</v>
      </c>
      <c r="B44" s="84" t="s">
        <v>21</v>
      </c>
      <c r="C44" s="85"/>
      <c r="D44" s="85"/>
      <c r="E44" s="85"/>
      <c r="F44" s="85"/>
      <c r="G44" s="85"/>
      <c r="H44" s="86"/>
      <c r="I44" s="87"/>
      <c r="J44" s="38"/>
      <c r="K44" s="38"/>
      <c r="L44" s="38"/>
    </row>
    <row r="45" spans="1:13" x14ac:dyDescent="0.25">
      <c r="I45" s="39"/>
    </row>
    <row r="46" spans="1:13" customFormat="1" x14ac:dyDescent="0.25"/>
    <row r="47" spans="1:13" customFormat="1" x14ac:dyDescent="0.25"/>
    <row r="48" spans="1:13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</sheetData>
  <sheetProtection formatCells="0" insertRows="0" deleteRows="0"/>
  <mergeCells count="11">
    <mergeCell ref="M6:M37"/>
    <mergeCell ref="A38:M38"/>
    <mergeCell ref="A39:M39"/>
    <mergeCell ref="B42:G42"/>
    <mergeCell ref="H42:I42"/>
    <mergeCell ref="B44:G44"/>
    <mergeCell ref="H44:I44"/>
    <mergeCell ref="F3:H3"/>
    <mergeCell ref="E1:G1"/>
    <mergeCell ref="E2:G2"/>
    <mergeCell ref="A3:D3"/>
  </mergeCells>
  <pageMargins left="0.2" right="0.2" top="0.65" bottom="0.5" header="0.5" footer="0.32"/>
  <pageSetup scale="71" fitToHeight="2" orientation="landscape" r:id="rId1"/>
  <headerFooter>
    <oddHeader>&amp;C&amp;"-,Bold"&amp;12AJ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41</xdr:row>
                    <xdr:rowOff>161925</xdr:rowOff>
                  </from>
                  <to>
                    <xdr:col>7</xdr:col>
                    <xdr:colOff>666750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43</xdr:row>
                    <xdr:rowOff>200025</xdr:rowOff>
                  </from>
                  <to>
                    <xdr:col>8</xdr:col>
                    <xdr:colOff>600075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41</xdr:row>
                    <xdr:rowOff>161925</xdr:rowOff>
                  </from>
                  <to>
                    <xdr:col>8</xdr:col>
                    <xdr:colOff>676275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43</xdr:row>
                    <xdr:rowOff>190500</xdr:rowOff>
                  </from>
                  <to>
                    <xdr:col>7</xdr:col>
                    <xdr:colOff>819150</xdr:colOff>
                    <xdr:row>44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67"/>
  <sheetViews>
    <sheetView tabSelected="1" zoomScale="90" zoomScaleNormal="90" workbookViewId="0">
      <pane ySplit="5" topLeftCell="A6" activePane="bottomLeft" state="frozen"/>
      <selection activeCell="I10" sqref="I10"/>
      <selection pane="bottomLeft" activeCell="I10" sqref="I10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42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0" t="s">
        <v>26</v>
      </c>
      <c r="F1" s="91"/>
      <c r="G1" s="92"/>
      <c r="H1" s="4" t="s">
        <v>70</v>
      </c>
      <c r="I1" s="14" t="s">
        <v>71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 xml:space="preserve">AJ </v>
      </c>
      <c r="F2" s="111"/>
      <c r="G2" s="111"/>
      <c r="H2" s="19">
        <f>'2017-18 Summary'!C2</f>
        <v>3.4</v>
      </c>
      <c r="I2" s="8">
        <f>SUM(I6:I36)</f>
        <v>1.5999999999999999</v>
      </c>
      <c r="J2" s="20">
        <f>SUM(J6:J36)</f>
        <v>1092</v>
      </c>
      <c r="K2" s="21">
        <f>SUM(K6:K36)</f>
        <v>36.4</v>
      </c>
      <c r="L2" s="21">
        <f>J2/I2</f>
        <v>682.5</v>
      </c>
    </row>
    <row r="3" spans="1:13" ht="19.5" customHeight="1" x14ac:dyDescent="0.25">
      <c r="A3" s="94"/>
      <c r="B3" s="95"/>
      <c r="C3" s="95"/>
      <c r="D3" s="95"/>
      <c r="E3" s="55"/>
      <c r="F3" s="88" t="s">
        <v>63</v>
      </c>
      <c r="G3" s="88"/>
      <c r="H3" s="89"/>
      <c r="I3" s="8">
        <f>'2017-18 Summary'!C2-'Summer 17'!J2-'Fall 17'!I2-'Spring 18'!I2</f>
        <v>0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44</v>
      </c>
      <c r="B6" s="33" t="s">
        <v>46</v>
      </c>
      <c r="C6" s="33">
        <v>44</v>
      </c>
      <c r="D6" s="79">
        <v>50</v>
      </c>
      <c r="E6" s="33">
        <v>2</v>
      </c>
      <c r="F6" s="63">
        <f t="shared" ref="F6:F36" si="0">D6*E6</f>
        <v>100</v>
      </c>
      <c r="G6" s="34">
        <v>3</v>
      </c>
      <c r="H6" s="64">
        <v>3</v>
      </c>
      <c r="I6" s="52">
        <f t="shared" ref="I6:I11" si="1">H6*E6/15</f>
        <v>0.4</v>
      </c>
      <c r="J6" s="51">
        <f t="shared" ref="J6:J36" si="2">(F6*G6)</f>
        <v>300</v>
      </c>
      <c r="K6" s="53">
        <f>J6/30</f>
        <v>10</v>
      </c>
      <c r="L6" s="52">
        <f t="shared" ref="L6:L36" si="3">J6/I6</f>
        <v>750</v>
      </c>
      <c r="M6" s="96"/>
    </row>
    <row r="7" spans="1:13" ht="15.75" customHeight="1" x14ac:dyDescent="0.25">
      <c r="A7" s="33" t="s">
        <v>47</v>
      </c>
      <c r="B7" s="33" t="s">
        <v>48</v>
      </c>
      <c r="C7" s="33">
        <v>44</v>
      </c>
      <c r="D7" s="79">
        <v>44</v>
      </c>
      <c r="E7" s="33">
        <v>1</v>
      </c>
      <c r="F7" s="63">
        <f t="shared" si="0"/>
        <v>44</v>
      </c>
      <c r="G7" s="34">
        <v>3</v>
      </c>
      <c r="H7" s="64">
        <v>3</v>
      </c>
      <c r="I7" s="52">
        <f t="shared" si="1"/>
        <v>0.2</v>
      </c>
      <c r="J7" s="51">
        <f t="shared" si="2"/>
        <v>132</v>
      </c>
      <c r="K7" s="53">
        <f t="shared" ref="K7:K36" si="4">J7/30</f>
        <v>4.4000000000000004</v>
      </c>
      <c r="L7" s="52">
        <f t="shared" si="3"/>
        <v>660</v>
      </c>
      <c r="M7" s="97"/>
    </row>
    <row r="8" spans="1:13" ht="15.75" customHeight="1" x14ac:dyDescent="0.25">
      <c r="A8" s="33" t="s">
        <v>49</v>
      </c>
      <c r="B8" s="33" t="s">
        <v>50</v>
      </c>
      <c r="C8" s="33">
        <v>44</v>
      </c>
      <c r="D8" s="33">
        <v>44</v>
      </c>
      <c r="E8" s="33">
        <v>1</v>
      </c>
      <c r="F8" s="63">
        <f t="shared" si="0"/>
        <v>44</v>
      </c>
      <c r="G8" s="34">
        <v>3</v>
      </c>
      <c r="H8" s="34">
        <v>3</v>
      </c>
      <c r="I8" s="52">
        <f t="shared" si="1"/>
        <v>0.2</v>
      </c>
      <c r="J8" s="51">
        <f t="shared" si="2"/>
        <v>132</v>
      </c>
      <c r="K8" s="53">
        <f t="shared" si="4"/>
        <v>4.4000000000000004</v>
      </c>
      <c r="L8" s="52">
        <f t="shared" si="3"/>
        <v>660</v>
      </c>
      <c r="M8" s="97"/>
    </row>
    <row r="9" spans="1:13" ht="15.75" customHeight="1" x14ac:dyDescent="0.25">
      <c r="A9" s="33" t="s">
        <v>51</v>
      </c>
      <c r="B9" s="33" t="s">
        <v>52</v>
      </c>
      <c r="C9" s="33">
        <v>44</v>
      </c>
      <c r="D9" s="33">
        <v>44</v>
      </c>
      <c r="E9" s="33">
        <v>1</v>
      </c>
      <c r="F9" s="63">
        <f t="shared" si="0"/>
        <v>44</v>
      </c>
      <c r="G9" s="34">
        <v>3</v>
      </c>
      <c r="H9" s="34">
        <v>3</v>
      </c>
      <c r="I9" s="52">
        <f t="shared" si="1"/>
        <v>0.2</v>
      </c>
      <c r="J9" s="51">
        <f t="shared" si="2"/>
        <v>132</v>
      </c>
      <c r="K9" s="53">
        <f t="shared" si="4"/>
        <v>4.4000000000000004</v>
      </c>
      <c r="L9" s="52">
        <f t="shared" si="3"/>
        <v>660</v>
      </c>
      <c r="M9" s="97"/>
    </row>
    <row r="10" spans="1:13" ht="15.75" customHeight="1" x14ac:dyDescent="0.25">
      <c r="A10" s="80" t="s">
        <v>45</v>
      </c>
      <c r="B10" s="66" t="s">
        <v>53</v>
      </c>
      <c r="C10" s="33">
        <v>44</v>
      </c>
      <c r="D10" s="33">
        <v>44</v>
      </c>
      <c r="E10" s="33">
        <v>1</v>
      </c>
      <c r="F10" s="63">
        <f t="shared" si="0"/>
        <v>44</v>
      </c>
      <c r="G10" s="34">
        <v>3</v>
      </c>
      <c r="H10" s="34">
        <v>3</v>
      </c>
      <c r="I10" s="52">
        <f t="shared" si="1"/>
        <v>0.2</v>
      </c>
      <c r="J10" s="51">
        <f t="shared" si="2"/>
        <v>132</v>
      </c>
      <c r="K10" s="53">
        <f t="shared" si="4"/>
        <v>4.4000000000000004</v>
      </c>
      <c r="L10" s="52">
        <f t="shared" si="3"/>
        <v>660</v>
      </c>
      <c r="M10" s="97"/>
    </row>
    <row r="11" spans="1:13" ht="15.75" customHeight="1" x14ac:dyDescent="0.25">
      <c r="A11" s="81" t="s">
        <v>68</v>
      </c>
      <c r="B11" s="68" t="s">
        <v>69</v>
      </c>
      <c r="C11" s="33">
        <v>44</v>
      </c>
      <c r="D11" s="33">
        <v>44</v>
      </c>
      <c r="E11" s="33">
        <v>1</v>
      </c>
      <c r="F11" s="63">
        <f t="shared" si="0"/>
        <v>44</v>
      </c>
      <c r="G11" s="34">
        <v>3</v>
      </c>
      <c r="H11" s="34">
        <v>3</v>
      </c>
      <c r="I11" s="52">
        <f t="shared" si="1"/>
        <v>0.2</v>
      </c>
      <c r="J11" s="51">
        <f t="shared" si="2"/>
        <v>132</v>
      </c>
      <c r="K11" s="53">
        <f t="shared" si="4"/>
        <v>4.4000000000000004</v>
      </c>
      <c r="L11" s="52">
        <f t="shared" si="3"/>
        <v>660</v>
      </c>
      <c r="M11" s="97"/>
    </row>
    <row r="12" spans="1:13" ht="15.75" customHeight="1" x14ac:dyDescent="0.25">
      <c r="A12" s="33" t="s">
        <v>66</v>
      </c>
      <c r="B12" s="33" t="s">
        <v>67</v>
      </c>
      <c r="C12" s="33">
        <v>44</v>
      </c>
      <c r="D12" s="33">
        <v>44</v>
      </c>
      <c r="E12" s="33">
        <v>1</v>
      </c>
      <c r="F12" s="63">
        <v>44</v>
      </c>
      <c r="G12" s="34">
        <v>3</v>
      </c>
      <c r="H12" s="34">
        <v>3</v>
      </c>
      <c r="I12" s="52">
        <f t="shared" ref="I12:I36" si="5">H12*E12/15</f>
        <v>0.2</v>
      </c>
      <c r="J12" s="51">
        <f t="shared" si="2"/>
        <v>132</v>
      </c>
      <c r="K12" s="53">
        <f t="shared" si="4"/>
        <v>4.4000000000000004</v>
      </c>
      <c r="L12" s="52">
        <f t="shared" si="3"/>
        <v>660</v>
      </c>
      <c r="M12" s="97"/>
    </row>
    <row r="13" spans="1:13" ht="15.75" customHeight="1" x14ac:dyDescent="0.25">
      <c r="A13" s="67"/>
      <c r="B13" s="68"/>
      <c r="C13" s="33"/>
      <c r="D13" s="33"/>
      <c r="E13" s="33"/>
      <c r="F13" s="63">
        <f t="shared" si="0"/>
        <v>0</v>
      </c>
      <c r="G13" s="34"/>
      <c r="H13" s="34"/>
      <c r="I13" s="52">
        <f t="shared" si="5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97"/>
    </row>
    <row r="14" spans="1:13" ht="15.75" customHeight="1" x14ac:dyDescent="0.25">
      <c r="A14" s="67"/>
      <c r="B14" s="68"/>
      <c r="C14" s="33"/>
      <c r="D14" s="33"/>
      <c r="E14" s="33"/>
      <c r="F14" s="63">
        <f t="shared" si="0"/>
        <v>0</v>
      </c>
      <c r="G14" s="34"/>
      <c r="H14" s="34"/>
      <c r="I14" s="52">
        <f t="shared" si="5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97"/>
    </row>
    <row r="15" spans="1:13" ht="15.75" customHeight="1" x14ac:dyDescent="0.25">
      <c r="A15" s="67"/>
      <c r="B15" s="68"/>
      <c r="C15" s="33"/>
      <c r="D15" s="33"/>
      <c r="E15" s="33"/>
      <c r="F15" s="63">
        <f t="shared" si="0"/>
        <v>0</v>
      </c>
      <c r="G15" s="34"/>
      <c r="H15" s="34"/>
      <c r="I15" s="52">
        <f t="shared" si="5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7"/>
    </row>
    <row r="16" spans="1:13" ht="15.75" customHeight="1" x14ac:dyDescent="0.25">
      <c r="A16" s="67"/>
      <c r="B16" s="68"/>
      <c r="C16" s="33"/>
      <c r="D16" s="33"/>
      <c r="E16" s="33"/>
      <c r="F16" s="63">
        <f t="shared" si="0"/>
        <v>0</v>
      </c>
      <c r="G16" s="34"/>
      <c r="H16" s="34"/>
      <c r="I16" s="52">
        <f t="shared" si="5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97"/>
    </row>
    <row r="17" spans="1:13" ht="15.75" customHeight="1" x14ac:dyDescent="0.25">
      <c r="A17" s="67"/>
      <c r="B17" s="68"/>
      <c r="C17" s="33"/>
      <c r="D17" s="33"/>
      <c r="E17" s="33"/>
      <c r="F17" s="63">
        <f t="shared" si="0"/>
        <v>0</v>
      </c>
      <c r="G17" s="34"/>
      <c r="H17" s="34"/>
      <c r="I17" s="52">
        <f t="shared" si="5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97"/>
    </row>
    <row r="18" spans="1:13" ht="15.75" customHeight="1" x14ac:dyDescent="0.25">
      <c r="A18" s="67"/>
      <c r="B18" s="68"/>
      <c r="C18" s="33"/>
      <c r="D18" s="33"/>
      <c r="E18" s="33"/>
      <c r="F18" s="63">
        <f t="shared" si="0"/>
        <v>0</v>
      </c>
      <c r="G18" s="34"/>
      <c r="H18" s="34"/>
      <c r="I18" s="52">
        <f t="shared" si="5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7"/>
    </row>
    <row r="19" spans="1:13" ht="15.75" customHeight="1" x14ac:dyDescent="0.25">
      <c r="A19" s="67"/>
      <c r="B19" s="68"/>
      <c r="C19" s="33"/>
      <c r="D19" s="33"/>
      <c r="E19" s="33"/>
      <c r="F19" s="63">
        <f t="shared" si="0"/>
        <v>0</v>
      </c>
      <c r="G19" s="34"/>
      <c r="H19" s="34"/>
      <c r="I19" s="52">
        <f t="shared" si="5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7"/>
    </row>
    <row r="20" spans="1:13" ht="15.75" customHeight="1" x14ac:dyDescent="0.25">
      <c r="A20" s="67"/>
      <c r="B20" s="68"/>
      <c r="C20" s="33"/>
      <c r="D20" s="33"/>
      <c r="E20" s="33"/>
      <c r="F20" s="63">
        <f t="shared" si="0"/>
        <v>0</v>
      </c>
      <c r="G20" s="34"/>
      <c r="H20" s="34"/>
      <c r="I20" s="52">
        <f t="shared" si="5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7"/>
    </row>
    <row r="21" spans="1:13" ht="15.75" customHeight="1" x14ac:dyDescent="0.25">
      <c r="A21" s="65"/>
      <c r="B21" s="66"/>
      <c r="C21" s="33"/>
      <c r="D21" s="33"/>
      <c r="E21" s="33"/>
      <c r="F21" s="63">
        <f t="shared" si="0"/>
        <v>0</v>
      </c>
      <c r="G21" s="34"/>
      <c r="H21" s="34"/>
      <c r="I21" s="52">
        <f t="shared" si="5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7"/>
    </row>
    <row r="22" spans="1:13" ht="15.75" customHeight="1" x14ac:dyDescent="0.25">
      <c r="A22" s="65"/>
      <c r="B22" s="66"/>
      <c r="C22" s="33"/>
      <c r="D22" s="33"/>
      <c r="E22" s="33"/>
      <c r="F22" s="63">
        <f t="shared" si="0"/>
        <v>0</v>
      </c>
      <c r="G22" s="34"/>
      <c r="H22" s="34"/>
      <c r="I22" s="52">
        <f t="shared" si="5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7"/>
    </row>
    <row r="23" spans="1:13" ht="15.75" customHeight="1" x14ac:dyDescent="0.25">
      <c r="A23" s="67"/>
      <c r="B23" s="68"/>
      <c r="C23" s="33"/>
      <c r="D23" s="33"/>
      <c r="E23" s="33"/>
      <c r="F23" s="63">
        <f t="shared" si="0"/>
        <v>0</v>
      </c>
      <c r="G23" s="34"/>
      <c r="H23" s="34"/>
      <c r="I23" s="52">
        <f t="shared" si="5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7"/>
    </row>
    <row r="24" spans="1:13" ht="15.75" customHeight="1" x14ac:dyDescent="0.25">
      <c r="A24" s="65"/>
      <c r="B24" s="66"/>
      <c r="C24" s="33"/>
      <c r="D24" s="33"/>
      <c r="E24" s="33"/>
      <c r="F24" s="63">
        <f t="shared" si="0"/>
        <v>0</v>
      </c>
      <c r="G24" s="34"/>
      <c r="H24" s="34"/>
      <c r="I24" s="52">
        <f t="shared" si="5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7"/>
    </row>
    <row r="25" spans="1:13" ht="15.75" customHeight="1" x14ac:dyDescent="0.25">
      <c r="A25" s="65"/>
      <c r="B25" s="66"/>
      <c r="C25" s="33"/>
      <c r="D25" s="33"/>
      <c r="E25" s="33"/>
      <c r="F25" s="63">
        <f t="shared" si="0"/>
        <v>0</v>
      </c>
      <c r="G25" s="34"/>
      <c r="H25" s="34"/>
      <c r="I25" s="52">
        <f t="shared" si="5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7"/>
    </row>
    <row r="26" spans="1:13" ht="15.75" customHeight="1" x14ac:dyDescent="0.25">
      <c r="A26" s="67"/>
      <c r="B26" s="68"/>
      <c r="C26" s="33"/>
      <c r="D26" s="33"/>
      <c r="E26" s="33"/>
      <c r="F26" s="63">
        <f t="shared" si="0"/>
        <v>0</v>
      </c>
      <c r="G26" s="34"/>
      <c r="H26" s="34"/>
      <c r="I26" s="52">
        <f t="shared" si="5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7"/>
    </row>
    <row r="27" spans="1:13" ht="15.75" customHeight="1" x14ac:dyDescent="0.25">
      <c r="A27" s="67"/>
      <c r="B27" s="68"/>
      <c r="C27" s="33"/>
      <c r="D27" s="33"/>
      <c r="E27" s="33"/>
      <c r="F27" s="63">
        <f t="shared" si="0"/>
        <v>0</v>
      </c>
      <c r="G27" s="34"/>
      <c r="H27" s="34"/>
      <c r="I27" s="52">
        <f t="shared" si="5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7"/>
    </row>
    <row r="28" spans="1:13" ht="15.75" customHeight="1" x14ac:dyDescent="0.25">
      <c r="A28" s="67"/>
      <c r="B28" s="68"/>
      <c r="C28" s="33"/>
      <c r="D28" s="33"/>
      <c r="E28" s="33"/>
      <c r="F28" s="63">
        <f t="shared" si="0"/>
        <v>0</v>
      </c>
      <c r="G28" s="34"/>
      <c r="H28" s="34"/>
      <c r="I28" s="52">
        <f t="shared" si="5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7"/>
    </row>
    <row r="29" spans="1:13" ht="15.75" customHeight="1" x14ac:dyDescent="0.25">
      <c r="A29" s="67"/>
      <c r="B29" s="68"/>
      <c r="C29" s="33"/>
      <c r="D29" s="33"/>
      <c r="E29" s="33"/>
      <c r="F29" s="63">
        <f t="shared" si="0"/>
        <v>0</v>
      </c>
      <c r="G29" s="34"/>
      <c r="H29" s="34"/>
      <c r="I29" s="52">
        <f t="shared" si="5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7"/>
    </row>
    <row r="30" spans="1:13" ht="15.75" customHeight="1" x14ac:dyDescent="0.25">
      <c r="A30" s="67"/>
      <c r="B30" s="68"/>
      <c r="C30" s="33"/>
      <c r="D30" s="33"/>
      <c r="E30" s="33"/>
      <c r="F30" s="63">
        <f t="shared" si="0"/>
        <v>0</v>
      </c>
      <c r="G30" s="34"/>
      <c r="H30" s="34"/>
      <c r="I30" s="52">
        <f t="shared" si="5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7"/>
    </row>
    <row r="31" spans="1:13" ht="15.75" customHeight="1" x14ac:dyDescent="0.25">
      <c r="A31" s="67"/>
      <c r="B31" s="68"/>
      <c r="C31" s="33"/>
      <c r="D31" s="33"/>
      <c r="E31" s="33"/>
      <c r="F31" s="63">
        <f t="shared" si="0"/>
        <v>0</v>
      </c>
      <c r="G31" s="34"/>
      <c r="H31" s="34"/>
      <c r="I31" s="52">
        <f t="shared" si="5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97"/>
    </row>
    <row r="32" spans="1:13" ht="15.75" customHeight="1" x14ac:dyDescent="0.25">
      <c r="A32" s="67"/>
      <c r="B32" s="68"/>
      <c r="C32" s="33"/>
      <c r="D32" s="33"/>
      <c r="E32" s="33"/>
      <c r="F32" s="63">
        <f t="shared" si="0"/>
        <v>0</v>
      </c>
      <c r="G32" s="34"/>
      <c r="H32" s="34"/>
      <c r="I32" s="52">
        <f t="shared" si="5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97"/>
    </row>
    <row r="33" spans="1:13" ht="15.75" customHeight="1" x14ac:dyDescent="0.25">
      <c r="A33" s="69"/>
      <c r="B33" s="70"/>
      <c r="C33" s="33"/>
      <c r="D33" s="33"/>
      <c r="E33" s="33"/>
      <c r="F33" s="63">
        <f t="shared" si="0"/>
        <v>0</v>
      </c>
      <c r="G33" s="34"/>
      <c r="H33" s="34"/>
      <c r="I33" s="52">
        <f t="shared" si="5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97"/>
    </row>
    <row r="34" spans="1:13" ht="15.75" customHeight="1" x14ac:dyDescent="0.25">
      <c r="A34" s="69"/>
      <c r="B34" s="70"/>
      <c r="C34" s="33"/>
      <c r="D34" s="33"/>
      <c r="E34" s="33"/>
      <c r="F34" s="63">
        <f t="shared" si="0"/>
        <v>0</v>
      </c>
      <c r="G34" s="34"/>
      <c r="H34" s="34"/>
      <c r="I34" s="52">
        <f t="shared" si="5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97"/>
    </row>
    <row r="35" spans="1:13" ht="15.75" customHeight="1" x14ac:dyDescent="0.25">
      <c r="A35" s="60"/>
      <c r="B35" s="61"/>
      <c r="C35" s="33"/>
      <c r="D35" s="33"/>
      <c r="E35" s="33"/>
      <c r="F35" s="63">
        <f t="shared" si="0"/>
        <v>0</v>
      </c>
      <c r="G35" s="34"/>
      <c r="H35" s="34"/>
      <c r="I35" s="52">
        <f t="shared" si="5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97"/>
    </row>
    <row r="36" spans="1:13" ht="15.75" customHeight="1" x14ac:dyDescent="0.25">
      <c r="A36" s="71"/>
      <c r="B36" s="68"/>
      <c r="C36" s="33"/>
      <c r="D36" s="33"/>
      <c r="E36" s="33"/>
      <c r="F36" s="63">
        <f t="shared" si="0"/>
        <v>0</v>
      </c>
      <c r="G36" s="34"/>
      <c r="H36" s="34"/>
      <c r="I36" s="52">
        <f t="shared" si="5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7"/>
    </row>
    <row r="37" spans="1:13" ht="18.75" customHeight="1" x14ac:dyDescent="0.25">
      <c r="A37" s="98" t="s">
        <v>16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100"/>
    </row>
    <row r="38" spans="1:13" s="73" customFormat="1" ht="60.75" customHeight="1" x14ac:dyDescent="0.25">
      <c r="A38" s="101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12"/>
    </row>
    <row r="39" spans="1:13" x14ac:dyDescent="0.25">
      <c r="A39" s="113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114"/>
    </row>
    <row r="40" spans="1:13" x14ac:dyDescent="0.25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</row>
    <row r="41" spans="1:13" ht="15.75" thickBot="1" x14ac:dyDescent="0.3">
      <c r="A41" s="2" t="s">
        <v>17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</row>
    <row r="42" spans="1:13" ht="30" customHeight="1" thickTop="1" x14ac:dyDescent="0.25">
      <c r="A42" s="3" t="s">
        <v>18</v>
      </c>
      <c r="B42" s="107" t="s">
        <v>19</v>
      </c>
      <c r="C42" s="108"/>
      <c r="D42" s="108"/>
      <c r="E42" s="108"/>
      <c r="F42" s="108"/>
      <c r="G42" s="108"/>
      <c r="H42"/>
      <c r="I42"/>
      <c r="J42" s="38"/>
      <c r="L42" s="38"/>
    </row>
    <row r="43" spans="1:13" x14ac:dyDescent="0.25">
      <c r="A43" s="38"/>
      <c r="B43" s="82"/>
      <c r="C43" s="37"/>
      <c r="D43" s="37"/>
      <c r="E43" s="37"/>
      <c r="F43" s="37"/>
      <c r="G43" s="37"/>
      <c r="H43"/>
      <c r="I43"/>
      <c r="J43" s="38"/>
      <c r="L43" s="38"/>
    </row>
    <row r="44" spans="1:13" ht="32.25" customHeight="1" x14ac:dyDescent="0.25">
      <c r="A44" s="3" t="s">
        <v>20</v>
      </c>
      <c r="B44" s="115" t="s">
        <v>21</v>
      </c>
      <c r="C44" s="115"/>
      <c r="D44" s="115"/>
      <c r="E44" s="115"/>
      <c r="F44" s="115"/>
      <c r="G44" s="115"/>
      <c r="H44"/>
      <c r="I44"/>
      <c r="K44" s="38"/>
      <c r="L44" s="38"/>
    </row>
    <row r="46" spans="1:13" x14ac:dyDescent="0.25">
      <c r="H46"/>
    </row>
    <row r="47" spans="1:13" x14ac:dyDescent="0.25">
      <c r="H47"/>
      <c r="I47"/>
    </row>
    <row r="48" spans="1:13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</sheetData>
  <sheetProtection formatCells="0" insertRows="0" deleteRows="0"/>
  <mergeCells count="9">
    <mergeCell ref="A38:M39"/>
    <mergeCell ref="B42:G42"/>
    <mergeCell ref="B44:G44"/>
    <mergeCell ref="F3:H3"/>
    <mergeCell ref="E1:G1"/>
    <mergeCell ref="E2:G2"/>
    <mergeCell ref="A3:D3"/>
    <mergeCell ref="M6:M36"/>
    <mergeCell ref="A37:M37"/>
  </mergeCells>
  <pageMargins left="0.2" right="0.2" top="0.65" bottom="0.5" header="0.5" footer="0.32"/>
  <pageSetup scale="72" fitToHeight="2" orientation="landscape" r:id="rId1"/>
  <headerFooter>
    <oddHeader>&amp;C&amp;"-,Bold"&amp;12AJ 2017/18 Discipline Plan</oddHeader>
    <oddFooter>&amp;L&amp;A&amp;R&amp;9&amp;P of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41</xdr:row>
                    <xdr:rowOff>161925</xdr:rowOff>
                  </from>
                  <to>
                    <xdr:col>7</xdr:col>
                    <xdr:colOff>666750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42</xdr:row>
                    <xdr:rowOff>200025</xdr:rowOff>
                  </from>
                  <to>
                    <xdr:col>8</xdr:col>
                    <xdr:colOff>600075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41</xdr:row>
                    <xdr:rowOff>161925</xdr:rowOff>
                  </from>
                  <to>
                    <xdr:col>8</xdr:col>
                    <xdr:colOff>676275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42</xdr:row>
                    <xdr:rowOff>190500</xdr:rowOff>
                  </from>
                  <to>
                    <xdr:col>7</xdr:col>
                    <xdr:colOff>819150</xdr:colOff>
                    <xdr:row>43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tabSelected="1" zoomScaleNormal="100" workbookViewId="0">
      <selection activeCell="I10" sqref="I10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29</v>
      </c>
      <c r="D1" s="14" t="s">
        <v>30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64</v>
      </c>
      <c r="B2" s="17" t="s">
        <v>42</v>
      </c>
      <c r="C2" s="19">
        <v>3.4</v>
      </c>
      <c r="D2" s="8">
        <v>3.4</v>
      </c>
      <c r="E2" s="8">
        <f>SUM('Summer 17'!K2,'Fall 17'!J2,'Spring 18'!J2)</f>
        <v>2316</v>
      </c>
      <c r="F2" s="8">
        <f>SUM('Summer 17'!L2,'Fall 17'!K2,'Spring 18'!K2)</f>
        <v>77.199999999999989</v>
      </c>
      <c r="G2" s="10">
        <f>E2/D2</f>
        <v>681.17647058823536</v>
      </c>
    </row>
    <row r="3" spans="1:7" x14ac:dyDescent="0.25">
      <c r="A3" s="55"/>
      <c r="B3" s="55"/>
      <c r="C3" s="55"/>
      <c r="D3" s="11"/>
      <c r="E3" s="12"/>
      <c r="F3" s="13"/>
      <c r="G3" s="13"/>
    </row>
  </sheetData>
  <pageMargins left="0.2" right="0.2" top="0.76" bottom="0.5" header="0.45" footer="0.32"/>
  <pageSetup fitToHeight="2" orientation="landscape" r:id="rId1"/>
  <headerFooter>
    <oddHeader>&amp;C&amp;"-,Bold"&amp;12AJ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I10" sqref="I10"/>
      <selection pane="bottomLeft" activeCell="I10" sqref="I10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2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90" t="s">
        <v>26</v>
      </c>
      <c r="H1" s="91"/>
      <c r="I1" s="92"/>
      <c r="J1" s="4" t="s">
        <v>34</v>
      </c>
      <c r="K1" s="14" t="s">
        <v>39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65</v>
      </c>
      <c r="G2" s="127" t="str">
        <f>'2017-18 Summary'!B2</f>
        <v xml:space="preserve">AJ </v>
      </c>
      <c r="H2" s="127"/>
      <c r="I2" s="127"/>
      <c r="J2" s="19">
        <f>'2017-18 Summary'!C2</f>
        <v>3.4</v>
      </c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25"/>
      <c r="B3" s="125"/>
      <c r="C3" s="125"/>
      <c r="D3" s="125"/>
      <c r="E3" s="125"/>
      <c r="F3" s="125"/>
      <c r="G3" s="55"/>
      <c r="H3" s="88" t="s">
        <v>63</v>
      </c>
      <c r="I3" s="88"/>
      <c r="J3" s="89"/>
      <c r="K3" s="8">
        <f>'2017-18 Summary'!C2-'Proposed Additions'!K2-'Fall 17'!I2-'Spring 18'!I2</f>
        <v>0</v>
      </c>
      <c r="L3" s="22"/>
      <c r="M3" s="23"/>
      <c r="N3" s="23"/>
    </row>
    <row r="4" spans="1:15" ht="19.5" customHeight="1" x14ac:dyDescent="0.25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40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2"/>
      <c r="B7" s="72"/>
      <c r="C7" s="33"/>
      <c r="D7" s="33"/>
      <c r="E7" s="33"/>
      <c r="F7" s="62"/>
      <c r="G7" s="33"/>
      <c r="H7" s="63">
        <f>G7*F7</f>
        <v>0</v>
      </c>
      <c r="I7" s="34"/>
      <c r="J7" s="64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76"/>
    </row>
    <row r="8" spans="1:15" ht="15.75" customHeight="1" x14ac:dyDescent="0.25">
      <c r="A8" s="72"/>
      <c r="B8" s="72"/>
      <c r="C8" s="33"/>
      <c r="D8" s="33"/>
      <c r="E8" s="33"/>
      <c r="F8" s="62"/>
      <c r="G8" s="33"/>
      <c r="H8" s="63">
        <f t="shared" ref="H8:H10" si="2">G8*F8</f>
        <v>0</v>
      </c>
      <c r="I8" s="34"/>
      <c r="J8" s="64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77"/>
    </row>
    <row r="9" spans="1:15" ht="15.75" customHeight="1" x14ac:dyDescent="0.25">
      <c r="A9" s="72"/>
      <c r="B9" s="72"/>
      <c r="C9" s="33"/>
      <c r="D9" s="33"/>
      <c r="E9" s="33"/>
      <c r="F9" s="62"/>
      <c r="G9" s="33"/>
      <c r="H9" s="63">
        <f t="shared" si="2"/>
        <v>0</v>
      </c>
      <c r="I9" s="34"/>
      <c r="J9" s="64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77"/>
    </row>
    <row r="10" spans="1:15" ht="15.75" customHeight="1" x14ac:dyDescent="0.25">
      <c r="A10" s="72"/>
      <c r="B10" s="72"/>
      <c r="C10" s="33"/>
      <c r="D10" s="33"/>
      <c r="E10" s="33"/>
      <c r="F10" s="62"/>
      <c r="G10" s="33"/>
      <c r="H10" s="63">
        <f t="shared" si="2"/>
        <v>0</v>
      </c>
      <c r="I10" s="34"/>
      <c r="J10" s="64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77"/>
    </row>
    <row r="11" spans="1:15" ht="15.75" customHeight="1" x14ac:dyDescent="0.25">
      <c r="A11" s="72"/>
      <c r="B11" s="72"/>
      <c r="C11" s="72"/>
      <c r="D11" s="72"/>
      <c r="E11" s="33"/>
      <c r="F11" s="62"/>
      <c r="G11" s="33"/>
      <c r="H11" s="63">
        <f t="shared" ref="H11:H15" si="7">F11*G11</f>
        <v>0</v>
      </c>
      <c r="I11" s="34"/>
      <c r="J11" s="64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77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3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77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77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77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77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5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:A15">
      <formula1>"Summer 16, Fall 16, Spring 17, Other (Please Specify)"</formula1>
    </dataValidation>
  </dataValidations>
  <pageMargins left="0.2" right="0.2" top="0.65" bottom="0.5" header="0.5" footer="0.32"/>
  <pageSetup scale="64" fitToHeight="2" orientation="landscape" r:id="rId1"/>
  <headerFooter>
    <oddHeader>&amp;C&amp;"-,Bold"&amp;12AJ 2017/18 Discipline Plan</oddHeader>
    <oddFooter>&amp;L&amp;A&amp;R&amp;9&amp;P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2017-02-13T19:52:12Z</cp:lastPrinted>
  <dcterms:created xsi:type="dcterms:W3CDTF">2013-10-25T01:46:28Z</dcterms:created>
  <dcterms:modified xsi:type="dcterms:W3CDTF">2017-02-13T19:53:06Z</dcterms:modified>
</cp:coreProperties>
</file>